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877D5187-E447-4D89-BCE7-68D161D53ED1}" xr6:coauthVersionLast="47" xr6:coauthVersionMax="47" xr10:uidLastSave="{00000000-0000-0000-0000-000000000000}"/>
  <bookViews>
    <workbookView xWindow="-98" yWindow="-98" windowWidth="28996" windowHeight="15796" xr2:uid="{DFD0B34E-FAAD-4BE6-8FC0-3053B30C3017}"/>
  </bookViews>
  <sheets>
    <sheet name="Main" sheetId="1" r:id="rId1"/>
    <sheet name="Sheet1" sheetId="2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" l="1"/>
  <c r="B1" i="2"/>
  <c r="G110" i="1"/>
  <c r="C74" i="1"/>
  <c r="C78" i="1" s="1"/>
  <c r="C144" i="1"/>
  <c r="C147" i="1" s="1"/>
  <c r="I149" i="1"/>
  <c r="G150" i="1"/>
  <c r="I150" i="1" s="1"/>
  <c r="F151" i="1"/>
  <c r="F152" i="1" s="1"/>
  <c r="G152" i="1" s="1"/>
  <c r="G151" i="1" l="1"/>
  <c r="H150" i="1"/>
  <c r="H152" i="1"/>
  <c r="I152" i="1"/>
  <c r="F153" i="1"/>
  <c r="F154" i="1" s="1"/>
  <c r="G154" i="1" s="1"/>
  <c r="G153" i="1" l="1"/>
  <c r="I151" i="1"/>
  <c r="H151" i="1"/>
  <c r="F155" i="1"/>
  <c r="H154" i="1"/>
  <c r="I154" i="1"/>
  <c r="H153" i="1"/>
  <c r="I153" i="1"/>
  <c r="G155" i="1"/>
  <c r="F156" i="1"/>
  <c r="H155" i="1" l="1"/>
  <c r="I155" i="1"/>
  <c r="G156" i="1"/>
  <c r="F157" i="1"/>
  <c r="H156" i="1" l="1"/>
  <c r="I156" i="1"/>
  <c r="F158" i="1"/>
  <c r="G157" i="1"/>
  <c r="H157" i="1" l="1"/>
  <c r="I157" i="1"/>
  <c r="F159" i="1"/>
  <c r="G158" i="1"/>
  <c r="H158" i="1" l="1"/>
  <c r="I158" i="1"/>
  <c r="F160" i="1"/>
  <c r="G159" i="1"/>
  <c r="H159" i="1" l="1"/>
  <c r="I159" i="1"/>
  <c r="G160" i="1"/>
  <c r="F161" i="1"/>
  <c r="H160" i="1" l="1"/>
  <c r="I160" i="1"/>
  <c r="G161" i="1"/>
  <c r="F162" i="1"/>
  <c r="H161" i="1" l="1"/>
  <c r="I161" i="1"/>
  <c r="F163" i="1"/>
  <c r="G162" i="1"/>
  <c r="H162" i="1" l="1"/>
  <c r="I162" i="1"/>
  <c r="G163" i="1"/>
  <c r="F164" i="1"/>
  <c r="H163" i="1" l="1"/>
  <c r="I163" i="1"/>
  <c r="G164" i="1"/>
  <c r="F165" i="1"/>
  <c r="F166" i="1" s="1"/>
  <c r="F167" i="1" l="1"/>
  <c r="G166" i="1"/>
  <c r="H164" i="1"/>
  <c r="I164" i="1"/>
  <c r="G165" i="1"/>
  <c r="G167" i="1" l="1"/>
  <c r="F168" i="1"/>
  <c r="H165" i="1"/>
  <c r="I165" i="1"/>
  <c r="H166" i="1"/>
  <c r="I166" i="1"/>
  <c r="H167" i="1" l="1"/>
  <c r="I167" i="1"/>
  <c r="G168" i="1"/>
  <c r="F169" i="1"/>
  <c r="G169" i="1" l="1"/>
  <c r="F170" i="1"/>
  <c r="H168" i="1"/>
  <c r="I168" i="1"/>
  <c r="H169" i="1" l="1"/>
  <c r="I169" i="1"/>
  <c r="G170" i="1"/>
  <c r="F171" i="1"/>
  <c r="G171" i="1" l="1"/>
  <c r="F172" i="1"/>
  <c r="H170" i="1"/>
  <c r="I170" i="1"/>
  <c r="H171" i="1" l="1"/>
  <c r="I171" i="1"/>
  <c r="G172" i="1"/>
  <c r="F173" i="1"/>
  <c r="G173" i="1" s="1"/>
  <c r="C108" i="1"/>
  <c r="C50" i="1"/>
  <c r="C54" i="1" s="1"/>
  <c r="A4" i="1"/>
  <c r="A5" i="1" s="1"/>
  <c r="A6" i="1" s="1"/>
  <c r="A7" i="1" s="1"/>
  <c r="C32" i="1"/>
  <c r="C34" i="1" s="1"/>
  <c r="H173" i="1" l="1"/>
  <c r="I173" i="1"/>
  <c r="H172" i="1"/>
  <c r="I172" i="1"/>
  <c r="A10" i="1" l="1"/>
  <c r="A11" i="1" s="1"/>
  <c r="A12" i="1" s="1"/>
  <c r="A13" i="1" s="1"/>
  <c r="A14" i="1" s="1"/>
  <c r="A15" i="1" s="1"/>
  <c r="A16" i="1" s="1"/>
  <c r="A17" i="1" s="1"/>
  <c r="A18" i="1" s="1"/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C24" i="1" s="1"/>
  <c r="A37" i="1" l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C16" i="1"/>
  <c r="C29" i="1"/>
  <c r="C49" i="1" l="1"/>
  <c r="C43" i="1"/>
  <c r="A57" i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l="1"/>
  <c r="A70" i="1" s="1"/>
  <c r="A71" i="1" s="1"/>
  <c r="A72" i="1" s="1"/>
  <c r="A73" i="1" s="1"/>
  <c r="A74" i="1" s="1"/>
  <c r="A75" i="1" s="1"/>
  <c r="A76" i="1" s="1"/>
  <c r="A77" i="1" s="1"/>
  <c r="A78" i="1" s="1"/>
  <c r="A81" i="1" l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C73" i="1"/>
  <c r="C63" i="1"/>
  <c r="C69" i="1" s="1"/>
  <c r="A93" i="1" l="1"/>
  <c r="A94" i="1" s="1"/>
  <c r="A95" i="1" s="1"/>
  <c r="A96" i="1" s="1"/>
  <c r="A97" i="1" s="1"/>
  <c r="A98" i="1" s="1"/>
  <c r="A99" i="1" s="1"/>
  <c r="A100" i="1" s="1"/>
  <c r="C87" i="1"/>
  <c r="A101" i="1" l="1"/>
  <c r="A102" i="1" s="1"/>
  <c r="A103" i="1" s="1"/>
  <c r="A104" i="1" s="1"/>
  <c r="A105" i="1" s="1"/>
  <c r="A106" i="1" s="1"/>
  <c r="A107" i="1" s="1"/>
  <c r="A108" i="1" s="1"/>
  <c r="C96" i="1"/>
  <c r="A109" i="1" l="1"/>
  <c r="A110" i="1" s="1"/>
  <c r="C105" i="1"/>
  <c r="C98" i="1"/>
  <c r="C91" i="1"/>
  <c r="C100" i="1" l="1"/>
  <c r="A114" i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l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C125" i="1"/>
  <c r="C120" i="1" l="1"/>
  <c r="A148" i="1"/>
  <c r="C129" i="1" s="1"/>
  <c r="C127" i="1"/>
</calcChain>
</file>

<file path=xl/sharedStrings.xml><?xml version="1.0" encoding="utf-8"?>
<sst xmlns="http://schemas.openxmlformats.org/spreadsheetml/2006/main" count="313" uniqueCount="215">
  <si>
    <t>mov r1, r4</t>
  </si>
  <si>
    <t>mov r4, r0</t>
  </si>
  <si>
    <t>mov r0, 0x35</t>
  </si>
  <si>
    <t>cmp r0, 0x1</t>
  </si>
  <si>
    <t>mov r0, 0x1E</t>
  </si>
  <si>
    <t>cmp r0, 0x4</t>
  </si>
  <si>
    <t>bl 0x0008205C</t>
  </si>
  <si>
    <t>bl 0x00092298</t>
  </si>
  <si>
    <t>mov r0, r5</t>
  </si>
  <si>
    <t>1900A0E3</t>
  </si>
  <si>
    <t>cmp r0, r4</t>
  </si>
  <si>
    <t>040050E1</t>
  </si>
  <si>
    <t>0300A0E3</t>
  </si>
  <si>
    <t>mov r5, r1</t>
  </si>
  <si>
    <t>0150A0E1</t>
  </si>
  <si>
    <t>mov r4, r2</t>
  </si>
  <si>
    <t>0240A0E1</t>
  </si>
  <si>
    <t>push {r4, r5, lr}</t>
  </si>
  <si>
    <t>30402DE9</t>
  </si>
  <si>
    <t>b #0x82d44</t>
  </si>
  <si>
    <t>Fire</t>
  </si>
  <si>
    <t>notes</t>
  </si>
  <si>
    <t>instruction</t>
  </si>
  <si>
    <t>Hex</t>
  </si>
  <si>
    <t>Address</t>
  </si>
  <si>
    <t>Flying</t>
  </si>
  <si>
    <t>Bug</t>
  </si>
  <si>
    <t>Electric</t>
  </si>
  <si>
    <t>Call function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</si>
  <si>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</si>
  <si>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</si>
  <si>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</si>
  <si>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</si>
  <si>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</si>
  <si>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</si>
  <si>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</si>
  <si>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</si>
  <si>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Self</t>
  </si>
  <si>
    <t>mov r0, 0x3</t>
  </si>
  <si>
    <t>mov r0, 0x19</t>
  </si>
  <si>
    <t>Get move Type</t>
  </si>
  <si>
    <t>mov r0, 0x4</t>
  </si>
  <si>
    <t>Check if defender is self</t>
  </si>
  <si>
    <t>C</t>
  </si>
  <si>
    <t>9</t>
  </si>
  <si>
    <t>push {r4, lr}</t>
  </si>
  <si>
    <t>mov r1, 0x6</t>
  </si>
  <si>
    <t>get current Type</t>
  </si>
  <si>
    <t>Don't modify Ground immune electric</t>
  </si>
  <si>
    <t>mov r0, 0x3D</t>
  </si>
  <si>
    <t>Do not reduce Speed 0x13</t>
  </si>
  <si>
    <t>mov r0, 0x2</t>
  </si>
  <si>
    <t>mov r1, 0x0</t>
  </si>
  <si>
    <t>mov r0, 0x57</t>
  </si>
  <si>
    <t>Check if self attacker</t>
  </si>
  <si>
    <t>Check if self defender</t>
  </si>
  <si>
    <t>cmp r0, 0x9</t>
  </si>
  <si>
    <t>cmp r0, 0xC</t>
  </si>
  <si>
    <t>get Type of move used</t>
  </si>
  <si>
    <t>mov r6, 0x0</t>
  </si>
  <si>
    <t>moveq r6, 0x1</t>
  </si>
  <si>
    <t>each index gets 2 bytes, one for each type</t>
  </si>
  <si>
    <t>now points to appropriate Fire/Electric byte</t>
  </si>
  <si>
    <t>get the value there</t>
  </si>
  <si>
    <t>Mega Togedemaru</t>
  </si>
  <si>
    <t>Apex Bulbasaur</t>
  </si>
  <si>
    <t>Heatran</t>
  </si>
  <si>
    <t>Electivire</t>
  </si>
  <si>
    <t>Magmortar</t>
  </si>
  <si>
    <t>Rotom-H</t>
  </si>
  <si>
    <t>add r0, r0, 0x1</t>
  </si>
  <si>
    <t>Power boost 0x47</t>
  </si>
  <si>
    <t>mov r1, 0x80</t>
  </si>
  <si>
    <t>get in standard form</t>
  </si>
  <si>
    <t>mul r6, r6, r1</t>
  </si>
  <si>
    <t>mov r1, 0x1000</t>
  </si>
  <si>
    <t>cmpne r0, 0x4</t>
  </si>
  <si>
    <t>paralyzed</t>
  </si>
  <si>
    <t>burned</t>
  </si>
  <si>
    <t>If is Paralyzed or Burned, get extra 25% added</t>
  </si>
  <si>
    <t>add r1, r1, r6</t>
  </si>
  <si>
    <t>check paralyzed</t>
  </si>
  <si>
    <t>Paralysis. Fire and Electric moves slowly boost one another.</t>
  </si>
  <si>
    <t>Resists Fire &amp; Electric, and isn't weakened by Burns or</t>
  </si>
  <si>
    <t>mov r0, 0x58</t>
  </si>
  <si>
    <t>mov r1, 0x1</t>
  </si>
  <si>
    <t>Check self</t>
  </si>
  <si>
    <t>Check self attacking</t>
  </si>
  <si>
    <t>Check burned</t>
  </si>
  <si>
    <t>Check using Physical move</t>
  </si>
  <si>
    <t>Do not reduce Attack Burned 0x4A</t>
  </si>
  <si>
    <t>0610A0E3</t>
  </si>
  <si>
    <t>push {r4, r5, r6, r7, lr}</t>
  </si>
  <si>
    <t>r7 is start of table</t>
  </si>
  <si>
    <t>add r7, r7, r6</t>
  </si>
  <si>
    <t>ldrb r0, [r7]</t>
  </si>
  <si>
    <t>strb r0, [r7]</t>
  </si>
  <si>
    <t>add r7, r7, r4, lsl #1</t>
  </si>
  <si>
    <t>000FE5C8</t>
  </si>
  <si>
    <t>10402DE9</t>
  </si>
  <si>
    <t>0400A0E3</t>
  </si>
  <si>
    <t>5925FEEB</t>
  </si>
  <si>
    <t>1000001A</t>
  </si>
  <si>
    <t>5525FEEB</t>
  </si>
  <si>
    <t>0040A0E1</t>
  </si>
  <si>
    <t>5225FEEB</t>
  </si>
  <si>
    <t>040050E3</t>
  </si>
  <si>
    <t>0800001A</t>
  </si>
  <si>
    <t>0300001A</t>
  </si>
  <si>
    <t>3D00A0E3</t>
  </si>
  <si>
    <t>1040BDE8</t>
  </si>
  <si>
    <t>C111FEEA</t>
  </si>
  <si>
    <t>1080BDE8</t>
  </si>
  <si>
    <t>0200A0E3</t>
  </si>
  <si>
    <t>4025FEEB</t>
  </si>
  <si>
    <t>0900001A</t>
  </si>
  <si>
    <t>0410A0E1</t>
  </si>
  <si>
    <t>0500A0E1</t>
  </si>
  <si>
    <t>0B4FFEEB</t>
  </si>
  <si>
    <t>7B0EFEEB</t>
  </si>
  <si>
    <t>010050E3</t>
  </si>
  <si>
    <t>3040BDE8</t>
  </si>
  <si>
    <t>0010A0E3</t>
  </si>
  <si>
    <t>5700A0E3</t>
  </si>
  <si>
    <t>3080BDE8</t>
  </si>
  <si>
    <t>2E25FEEB</t>
  </si>
  <si>
    <t>0D00001A</t>
  </si>
  <si>
    <t>F94EFEEB</t>
  </si>
  <si>
    <t>690EFEEB</t>
  </si>
  <si>
    <t>0700001A</t>
  </si>
  <si>
    <t>1E00A0E3</t>
  </si>
  <si>
    <t>2425FEEB</t>
  </si>
  <si>
    <t>0110A0E3</t>
  </si>
  <si>
    <t>5800A0E3</t>
  </si>
  <si>
    <t>F0402DE9</t>
  </si>
  <si>
    <t>1825FEEB</t>
  </si>
  <si>
    <t>0300000A</t>
  </si>
  <si>
    <t>1425FEEB</t>
  </si>
  <si>
    <t>0F00001A</t>
  </si>
  <si>
    <t>1025FEEB</t>
  </si>
  <si>
    <t>090050E3</t>
  </si>
  <si>
    <t>0160A003</t>
  </si>
  <si>
    <t>0200000A</t>
  </si>
  <si>
    <t>0C0050E3</t>
  </si>
  <si>
    <t>0060A0E3</t>
  </si>
  <si>
    <t>20709FE5</t>
  </si>
  <si>
    <t>847087E0</t>
  </si>
  <si>
    <t>067087E0</t>
  </si>
  <si>
    <t>0000D7E5</t>
  </si>
  <si>
    <t>010080E2</t>
  </si>
  <si>
    <t>0000C7E5</t>
  </si>
  <si>
    <t>F040BDE8</t>
  </si>
  <si>
    <t>44709FE5</t>
  </si>
  <si>
    <t>04005013</t>
  </si>
  <si>
    <t>8010A0E3</t>
  </si>
  <si>
    <t>960106E0</t>
  </si>
  <si>
    <t>011AA0E3</t>
  </si>
  <si>
    <t>061081E0</t>
  </si>
  <si>
    <t>3500A0E3</t>
  </si>
  <si>
    <t>F080BDE8</t>
  </si>
  <si>
    <t>0100002A</t>
  </si>
  <si>
    <t>FA24FEEB</t>
  </si>
  <si>
    <t>1900001A</t>
  </si>
  <si>
    <t>F624FEEB</t>
  </si>
  <si>
    <t>1200001A</t>
  </si>
  <si>
    <t>B94EFEEB</t>
  </si>
  <si>
    <t>290EFEEB</t>
  </si>
  <si>
    <t>4A12FEEA</t>
  </si>
  <si>
    <t>00109E30</t>
  </si>
  <si>
    <t>AF11FEEA</t>
  </si>
  <si>
    <t>9911FEEA</t>
  </si>
  <si>
    <t>cmp r0, 0x08</t>
  </si>
  <si>
    <t>max is 8</t>
  </si>
  <si>
    <t>ldrb r6, [r7, r6]</t>
  </si>
  <si>
    <t>lsl r6, r6, #1</t>
  </si>
  <si>
    <t>double value (now even in [0, 0x10])</t>
  </si>
  <si>
    <t>0660D7E7</t>
  </si>
  <si>
    <t>8660A0E1</t>
  </si>
  <si>
    <t>080050E3</t>
  </si>
  <si>
    <t>b 0x00082D44</t>
  </si>
  <si>
    <t>b 0x00083108</t>
  </si>
  <si>
    <t>FEFFFFEA</t>
  </si>
  <si>
    <t>bl 0x00087B58</t>
  </si>
  <si>
    <t>mov r0, 0x18</t>
  </si>
  <si>
    <t>1800A0E3</t>
  </si>
  <si>
    <t>0800000A</t>
  </si>
  <si>
    <t>Defensive 0x4E/0x4F</t>
  </si>
  <si>
    <t>Increment use counter 0x5B</t>
  </si>
  <si>
    <t>Is Fire, increment Electric mod</t>
  </si>
  <si>
    <t>is Electric, increment fire mod</t>
  </si>
  <si>
    <t>offset for Electric modifier</t>
  </si>
  <si>
    <t>offset for Fire Modifier</t>
  </si>
  <si>
    <t>Is Fire, get fire mod</t>
  </si>
  <si>
    <t>moveq r6, 0x0</t>
  </si>
  <si>
    <t>mov r6, 0x1</t>
  </si>
  <si>
    <t>is Electric, increment electric mod</t>
  </si>
  <si>
    <t xml:space="preserve">bl 0x00087B58 </t>
  </si>
  <si>
    <t>cmpeq r4, 0xC</t>
  </si>
  <si>
    <t>Defending is Ground</t>
  </si>
  <si>
    <t>Offending is Electric</t>
  </si>
  <si>
    <t>cmp r4, 0x6</t>
  </si>
  <si>
    <t>cmpne r4, 0xC</t>
  </si>
  <si>
    <t>cmpne r4, 0x9</t>
  </si>
  <si>
    <t>cmpne r4, 0x2</t>
  </si>
  <si>
    <t>Offending Type not in list</t>
  </si>
  <si>
    <t>nop</t>
  </si>
  <si>
    <t>00F020E3</t>
  </si>
  <si>
    <t>0C005403</t>
  </si>
  <si>
    <t>060054E3</t>
  </si>
  <si>
    <t>0C005413</t>
  </si>
  <si>
    <t>09005413</t>
  </si>
  <si>
    <t>02005413</t>
  </si>
  <si>
    <t>0C608602</t>
  </si>
  <si>
    <t>addeq r6, 0xC</t>
  </si>
  <si>
    <t>0x80*(value loaded + conditional 0xC) is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</si>
</sst>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quotePrefix="1" applyFont="1"/>
    <xf numFmtId="0" fontId="2" fillId="0" borderId="0" xfId="0" applyFont="1"/>
    <xf numFmtId="0" fontId="1" fillId="0" borderId="0" xfId="0" applyFont="1"/>
    <xf numFmtId="0" fontId="0" fillId="0" borderId="0" xfId="0" quotePrefix="1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0" fontId="0" fillId="3" borderId="0" xfId="0" quotePrefix="1" applyFill="1"/>
    <xf numFmtId="0" fontId="0" fillId="4" borderId="0" xfId="0" applyFill="1"/>
    <xf numFmtId="0" fontId="0" fillId="4" borderId="0" xfId="0" quotePrefix="1" applyFill="1"/>
    <xf numFmtId="0" fontId="0" fillId="5" borderId="0" xfId="0" applyFill="1"/>
    <xf numFmtId="0" fontId="0" fillId="5" borderId="0" xfId="0" quotePrefix="1" applyFill="1"/>
    <xf numFmtId="0" fontId="3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5FF14-B243-47B9-B921-E1E0A4F7D67F}">
  <dimension ref="A1:O173"/>
  <sheetViews>
    <sheetView tabSelected="1" zoomScaleNormal="100" workbookViewId="0">
      <pane ySplit="1" topLeftCell="A125" activePane="bottomLeft" state="frozen"/>
      <selection pane="bottomLeft" activeCell="B139" sqref="B139"/>
    </sheetView>
  </sheetViews>
  <sheetFormatPr defaultRowHeight="14.25" x14ac:dyDescent="0.45"/>
  <cols>
    <col min="2" max="2" width="9" bestFit="1" customWidth="1"/>
    <col min="3" max="3" width="19.53125" bestFit="1" customWidth="1"/>
    <col min="4" max="4" width="52.265625" bestFit="1" customWidth="1"/>
    <col min="9" max="9" width="16.86328125" customWidth="1"/>
  </cols>
  <sheetData>
    <row r="1" spans="1:15" x14ac:dyDescent="0.45">
      <c r="A1" s="3" t="s">
        <v>24</v>
      </c>
      <c r="B1" s="3" t="s">
        <v>23</v>
      </c>
      <c r="C1" s="3" t="s">
        <v>22</v>
      </c>
      <c r="D1" s="3" t="s">
        <v>21</v>
      </c>
    </row>
    <row r="2" spans="1:15" x14ac:dyDescent="0.45">
      <c r="A2" s="3" t="s">
        <v>28</v>
      </c>
      <c r="B2" s="3" t="s">
        <v>28</v>
      </c>
      <c r="C2" s="4"/>
      <c r="E2" s="3"/>
    </row>
    <row r="3" spans="1:15" x14ac:dyDescent="0.45">
      <c r="A3" s="4" t="s">
        <v>98</v>
      </c>
      <c r="B3" t="s">
        <v>91</v>
      </c>
      <c r="C3" t="s">
        <v>46</v>
      </c>
      <c r="D3" s="13" t="s">
        <v>168</v>
      </c>
    </row>
    <row r="4" spans="1:15" x14ac:dyDescent="0.45">
      <c r="A4" t="str">
        <f t="shared" ref="A4:A7" si="0">DEC2HEX(HEX2DEC(A3)+4,8)</f>
        <v>000FE5CC</v>
      </c>
      <c r="B4" s="4" t="s">
        <v>29</v>
      </c>
      <c r="C4" t="s">
        <v>30</v>
      </c>
    </row>
    <row r="5" spans="1:15" x14ac:dyDescent="0.45">
      <c r="A5" t="str">
        <f t="shared" si="0"/>
        <v>000FE5D0</v>
      </c>
      <c r="B5" t="s">
        <v>31</v>
      </c>
      <c r="C5" t="s">
        <v>32</v>
      </c>
    </row>
    <row r="6" spans="1:15" x14ac:dyDescent="0.45">
      <c r="A6" t="str">
        <f t="shared" si="0"/>
        <v>000FE5D4</v>
      </c>
      <c r="B6" t="s">
        <v>33</v>
      </c>
      <c r="C6" t="s">
        <v>34</v>
      </c>
    </row>
    <row r="7" spans="1:15" x14ac:dyDescent="0.45">
      <c r="A7" t="str">
        <f t="shared" si="0"/>
        <v>000FE5D8</v>
      </c>
      <c r="B7" s="4" t="s">
        <v>35</v>
      </c>
      <c r="C7" t="s">
        <v>36</v>
      </c>
    </row>
    <row r="8" spans="1:15" x14ac:dyDescent="0.45">
      <c r="C8" s="1"/>
    </row>
    <row r="9" spans="1:15" x14ac:dyDescent="0.45">
      <c r="A9" s="3" t="s">
        <v>186</v>
      </c>
      <c r="C9" s="1"/>
      <c r="D9" s="2"/>
    </row>
    <row r="10" spans="1:15" x14ac:dyDescent="0.45">
      <c r="A10" t="str">
        <f>DEC2HEX(HEX2DEC(A7)+4,8)</f>
        <v>000FE5DC</v>
      </c>
      <c r="B10" t="s">
        <v>99</v>
      </c>
      <c r="C10" t="s">
        <v>45</v>
      </c>
    </row>
    <row r="11" spans="1:15" x14ac:dyDescent="0.45">
      <c r="A11" t="str">
        <f t="shared" ref="A11" si="1">DEC2HEX(HEX2DEC(A10)+4,8)</f>
        <v>000FE5E0</v>
      </c>
      <c r="B11" t="s">
        <v>16</v>
      </c>
      <c r="C11" t="s">
        <v>15</v>
      </c>
      <c r="D11" t="s">
        <v>37</v>
      </c>
      <c r="F11" s="4"/>
      <c r="O11" s="4"/>
    </row>
    <row r="12" spans="1:15" x14ac:dyDescent="0.45">
      <c r="A12" t="str">
        <f t="shared" ref="A12" si="2">DEC2HEX(HEX2DEC(A11)+4,8)</f>
        <v>000FE5E4</v>
      </c>
      <c r="B12" s="4" t="s">
        <v>206</v>
      </c>
      <c r="C12" t="s">
        <v>205</v>
      </c>
    </row>
    <row r="13" spans="1:15" x14ac:dyDescent="0.45">
      <c r="A13" s="5" t="str">
        <f t="shared" ref="A13" si="3">DEC2HEX(HEX2DEC(A12)+4,8)</f>
        <v>000FE5E8</v>
      </c>
      <c r="B13" s="5" t="s">
        <v>100</v>
      </c>
      <c r="C13" s="5" t="s">
        <v>41</v>
      </c>
      <c r="D13" s="5" t="s">
        <v>42</v>
      </c>
      <c r="F13" s="4"/>
    </row>
    <row r="14" spans="1:15" x14ac:dyDescent="0.45">
      <c r="A14" s="5" t="str">
        <f t="shared" ref="A14" si="4">DEC2HEX(HEX2DEC(A13)+4,8)</f>
        <v>000FE5EC</v>
      </c>
      <c r="B14" s="6" t="s">
        <v>101</v>
      </c>
      <c r="C14" s="5" t="s">
        <v>182</v>
      </c>
      <c r="D14" s="5"/>
      <c r="F14" s="4"/>
      <c r="G14" s="4"/>
      <c r="H14" s="4"/>
    </row>
    <row r="15" spans="1:15" x14ac:dyDescent="0.45">
      <c r="A15" s="5" t="str">
        <f t="shared" ref="A15" si="5">DEC2HEX(HEX2DEC(A14)+4,8)</f>
        <v>000FE5F0</v>
      </c>
      <c r="B15" s="6" t="s">
        <v>11</v>
      </c>
      <c r="C15" s="5" t="s">
        <v>10</v>
      </c>
      <c r="D15" s="5"/>
      <c r="F15" s="4"/>
    </row>
    <row r="16" spans="1:15" x14ac:dyDescent="0.45">
      <c r="A16" s="5" t="str">
        <f t="shared" ref="A16" si="6">DEC2HEX(HEX2DEC(A15)+4,8)</f>
        <v>000FE5F4</v>
      </c>
      <c r="B16" s="6" t="s">
        <v>102</v>
      </c>
      <c r="C16" s="5" t="str">
        <f>_xlfn.CONCAT("bne 0x",A34)</f>
        <v>bne 0x000FE63C</v>
      </c>
      <c r="D16" s="5"/>
    </row>
    <row r="17" spans="1:8" x14ac:dyDescent="0.45">
      <c r="A17" s="7" t="str">
        <f t="shared" ref="A17" si="7">DEC2HEX(HEX2DEC(A16)+4,8)</f>
        <v>000FE5F8</v>
      </c>
      <c r="B17" s="8" t="s">
        <v>9</v>
      </c>
      <c r="C17" s="7" t="s">
        <v>39</v>
      </c>
      <c r="D17" s="7" t="s">
        <v>40</v>
      </c>
      <c r="F17" s="4"/>
    </row>
    <row r="18" spans="1:8" x14ac:dyDescent="0.45">
      <c r="A18" s="7" t="str">
        <f t="shared" ref="A18" si="8">DEC2HEX(HEX2DEC(A17)+4,8)</f>
        <v>000FE5FC</v>
      </c>
      <c r="B18" s="7" t="s">
        <v>103</v>
      </c>
      <c r="C18" s="7" t="s">
        <v>182</v>
      </c>
      <c r="D18" s="7"/>
      <c r="F18" s="4"/>
    </row>
    <row r="19" spans="1:8" x14ac:dyDescent="0.45">
      <c r="A19" s="7" t="str">
        <f t="shared" ref="A19" si="9">DEC2HEX(HEX2DEC(A18)+4,8)</f>
        <v>000FE600</v>
      </c>
      <c r="B19" s="7" t="s">
        <v>104</v>
      </c>
      <c r="C19" s="7" t="s">
        <v>1</v>
      </c>
      <c r="D19" s="7"/>
    </row>
    <row r="20" spans="1:8" x14ac:dyDescent="0.45">
      <c r="A20" s="9" t="str">
        <f t="shared" ref="A20" si="10">DEC2HEX(HEX2DEC(A19)+4,8)</f>
        <v>000FE604</v>
      </c>
      <c r="B20" s="9" t="s">
        <v>184</v>
      </c>
      <c r="C20" s="9" t="s">
        <v>183</v>
      </c>
      <c r="D20" s="9" t="s">
        <v>48</v>
      </c>
    </row>
    <row r="21" spans="1:8" x14ac:dyDescent="0.45">
      <c r="A21" s="9" t="str">
        <f t="shared" ref="A21" si="11">DEC2HEX(HEX2DEC(A20)+4,8)</f>
        <v>000FE608</v>
      </c>
      <c r="B21" s="9" t="s">
        <v>105</v>
      </c>
      <c r="C21" s="9" t="s">
        <v>196</v>
      </c>
      <c r="D21" s="9" t="s">
        <v>47</v>
      </c>
      <c r="F21" s="4"/>
    </row>
    <row r="22" spans="1:8" x14ac:dyDescent="0.45">
      <c r="A22" s="9" t="str">
        <f t="shared" ref="A22" si="12">DEC2HEX(HEX2DEC(A21)+4,8)</f>
        <v>000FE60C</v>
      </c>
      <c r="B22" s="10" t="s">
        <v>106</v>
      </c>
      <c r="C22" s="9" t="s">
        <v>5</v>
      </c>
      <c r="D22" s="9" t="s">
        <v>198</v>
      </c>
    </row>
    <row r="23" spans="1:8" x14ac:dyDescent="0.45">
      <c r="A23" s="9" t="str">
        <f t="shared" ref="A23" si="13">DEC2HEX(HEX2DEC(A22)+4,8)</f>
        <v>000FE610</v>
      </c>
      <c r="B23" s="9" t="s">
        <v>207</v>
      </c>
      <c r="C23" s="9" t="s">
        <v>197</v>
      </c>
      <c r="D23" s="10" t="s">
        <v>199</v>
      </c>
    </row>
    <row r="24" spans="1:8" x14ac:dyDescent="0.45">
      <c r="A24" s="9" t="str">
        <f t="shared" ref="A24" si="14">DEC2HEX(HEX2DEC(A23)+4,8)</f>
        <v>000FE614</v>
      </c>
      <c r="B24" s="9" t="s">
        <v>185</v>
      </c>
      <c r="C24" s="9" t="str">
        <f>_xlfn.CONCAT("beq 0x",A$34)</f>
        <v>beq 0x000FE63C</v>
      </c>
      <c r="D24" s="9"/>
      <c r="G24" s="4"/>
      <c r="H24" s="4"/>
    </row>
    <row r="25" spans="1:8" x14ac:dyDescent="0.45">
      <c r="A25" s="11" t="str">
        <f t="shared" ref="A25" si="15">DEC2HEX(HEX2DEC(A24)+4,8)</f>
        <v>000FE618</v>
      </c>
      <c r="B25" s="12" t="s">
        <v>208</v>
      </c>
      <c r="C25" s="11" t="s">
        <v>200</v>
      </c>
      <c r="D25" s="11" t="s">
        <v>26</v>
      </c>
      <c r="G25" s="4"/>
      <c r="H25" s="4"/>
    </row>
    <row r="26" spans="1:8" x14ac:dyDescent="0.45">
      <c r="A26" s="11" t="str">
        <f t="shared" ref="A26" si="16">DEC2HEX(HEX2DEC(A25)+4,8)</f>
        <v>000FE61C</v>
      </c>
      <c r="B26" s="12" t="s">
        <v>209</v>
      </c>
      <c r="C26" s="11" t="s">
        <v>201</v>
      </c>
      <c r="D26" s="12" t="s">
        <v>27</v>
      </c>
    </row>
    <row r="27" spans="1:8" x14ac:dyDescent="0.45">
      <c r="A27" s="11" t="str">
        <f t="shared" ref="A27" si="17">DEC2HEX(HEX2DEC(A26)+4,8)</f>
        <v>000FE620</v>
      </c>
      <c r="B27" s="12" t="s">
        <v>210</v>
      </c>
      <c r="C27" s="11" t="s">
        <v>202</v>
      </c>
      <c r="D27" s="12" t="s">
        <v>20</v>
      </c>
    </row>
    <row r="28" spans="1:8" x14ac:dyDescent="0.45">
      <c r="A28" s="11" t="str">
        <f t="shared" ref="A28" si="18">DEC2HEX(HEX2DEC(A27)+4,8)</f>
        <v>000FE624</v>
      </c>
      <c r="B28" s="12" t="s">
        <v>211</v>
      </c>
      <c r="C28" s="11" t="s">
        <v>203</v>
      </c>
      <c r="D28" s="11" t="s">
        <v>25</v>
      </c>
    </row>
    <row r="29" spans="1:8" x14ac:dyDescent="0.45">
      <c r="A29" s="11" t="str">
        <f t="shared" ref="A29" si="19">DEC2HEX(HEX2DEC(A28)+4,8)</f>
        <v>000FE628</v>
      </c>
      <c r="B29" s="12" t="s">
        <v>108</v>
      </c>
      <c r="C29" s="11" t="str">
        <f>_xlfn.CONCAT("bne 0x",A$34)</f>
        <v>bne 0x000FE63C</v>
      </c>
      <c r="D29" s="11" t="s">
        <v>204</v>
      </c>
    </row>
    <row r="30" spans="1:8" x14ac:dyDescent="0.45">
      <c r="A30" t="str">
        <f t="shared" ref="A30" si="20">DEC2HEX(HEX2DEC(A29)+4,8)</f>
        <v>000FE62C</v>
      </c>
      <c r="B30" t="s">
        <v>91</v>
      </c>
      <c r="C30" t="s">
        <v>46</v>
      </c>
    </row>
    <row r="31" spans="1:8" x14ac:dyDescent="0.45">
      <c r="A31" t="str">
        <f t="shared" ref="A31" si="21">DEC2HEX(HEX2DEC(A30)+4,8)</f>
        <v>000FE630</v>
      </c>
      <c r="B31" t="s">
        <v>109</v>
      </c>
      <c r="C31" t="s">
        <v>49</v>
      </c>
    </row>
    <row r="32" spans="1:8" x14ac:dyDescent="0.45">
      <c r="A32" t="str">
        <f t="shared" ref="A32" si="22">DEC2HEX(HEX2DEC(A31)+4,8)</f>
        <v>000FE634</v>
      </c>
      <c r="B32" t="s">
        <v>110</v>
      </c>
      <c r="C32" s="4" t="str">
        <f>SUBSTITUTE(C10,"push","pop")</f>
        <v>pop {r4, lr}</v>
      </c>
    </row>
    <row r="33" spans="1:4" x14ac:dyDescent="0.45">
      <c r="A33" t="str">
        <f t="shared" ref="A33" si="23">DEC2HEX(HEX2DEC(A32)+4,8)</f>
        <v>000FE638</v>
      </c>
      <c r="B33" t="s">
        <v>111</v>
      </c>
      <c r="C33" t="s">
        <v>19</v>
      </c>
    </row>
    <row r="34" spans="1:4" x14ac:dyDescent="0.45">
      <c r="A34" t="str">
        <f t="shared" ref="A34" si="24">DEC2HEX(HEX2DEC(A33)+4,8)</f>
        <v>000FE63C</v>
      </c>
      <c r="B34" t="s">
        <v>112</v>
      </c>
      <c r="C34" s="4" t="str">
        <f>SUBSTITUTE(C32,"lr","pc")</f>
        <v>pop {r4, pc}</v>
      </c>
    </row>
    <row r="35" spans="1:4" x14ac:dyDescent="0.45">
      <c r="C35" s="1"/>
    </row>
    <row r="36" spans="1:4" x14ac:dyDescent="0.45">
      <c r="A36" s="3" t="s">
        <v>50</v>
      </c>
      <c r="C36" s="1"/>
    </row>
    <row r="37" spans="1:4" x14ac:dyDescent="0.45">
      <c r="A37" t="str">
        <f>DEC2HEX(HEX2DEC(A34)+4,8)</f>
        <v>000FE640</v>
      </c>
      <c r="B37" t="s">
        <v>18</v>
      </c>
      <c r="C37" t="s">
        <v>17</v>
      </c>
    </row>
    <row r="38" spans="1:4" x14ac:dyDescent="0.45">
      <c r="A38" t="str">
        <f t="shared" ref="A38" si="25">DEC2HEX(HEX2DEC(A37)+4,8)</f>
        <v>000FE644</v>
      </c>
      <c r="B38" t="s">
        <v>14</v>
      </c>
      <c r="C38" t="s">
        <v>13</v>
      </c>
    </row>
    <row r="39" spans="1:4" x14ac:dyDescent="0.45">
      <c r="A39" t="str">
        <f t="shared" ref="A39" si="26">DEC2HEX(HEX2DEC(A38)+4,8)</f>
        <v>000FE648</v>
      </c>
      <c r="B39" t="s">
        <v>16</v>
      </c>
      <c r="C39" s="4" t="s">
        <v>15</v>
      </c>
    </row>
    <row r="40" spans="1:4" x14ac:dyDescent="0.45">
      <c r="A40" s="7" t="str">
        <f t="shared" ref="A40" si="27">DEC2HEX(HEX2DEC(A39)+4,8)</f>
        <v>000FE64C</v>
      </c>
      <c r="B40" s="7" t="s">
        <v>113</v>
      </c>
      <c r="C40" s="8" t="s">
        <v>51</v>
      </c>
      <c r="D40" s="7" t="s">
        <v>86</v>
      </c>
    </row>
    <row r="41" spans="1:4" x14ac:dyDescent="0.45">
      <c r="A41" s="7" t="str">
        <f t="shared" ref="A41" si="28">DEC2HEX(HEX2DEC(A40)+4,8)</f>
        <v>000FE650</v>
      </c>
      <c r="B41" s="7" t="s">
        <v>114</v>
      </c>
      <c r="C41" s="8" t="s">
        <v>182</v>
      </c>
      <c r="D41" s="7"/>
    </row>
    <row r="42" spans="1:4" x14ac:dyDescent="0.45">
      <c r="A42" s="7" t="str">
        <f t="shared" ref="A42" si="29">DEC2HEX(HEX2DEC(A41)+4,8)</f>
        <v>000FE654</v>
      </c>
      <c r="B42" s="8" t="s">
        <v>11</v>
      </c>
      <c r="C42" s="8" t="s">
        <v>10</v>
      </c>
      <c r="D42" s="7"/>
    </row>
    <row r="43" spans="1:4" x14ac:dyDescent="0.45">
      <c r="A43" s="7" t="str">
        <f t="shared" ref="A43" si="30">DEC2HEX(HEX2DEC(A42)+4,8)</f>
        <v>000FE658</v>
      </c>
      <c r="B43" s="7" t="s">
        <v>115</v>
      </c>
      <c r="C43" s="8" t="str">
        <f>_xlfn.CONCAT("bne 0x",A$54)</f>
        <v>bne 0x000FE684</v>
      </c>
      <c r="D43" s="7"/>
    </row>
    <row r="44" spans="1:4" x14ac:dyDescent="0.45">
      <c r="A44" s="5" t="str">
        <f t="shared" ref="A44" si="31">DEC2HEX(HEX2DEC(A43)+4,8)</f>
        <v>000FE65C</v>
      </c>
      <c r="B44" s="5" t="s">
        <v>116</v>
      </c>
      <c r="C44" s="6" t="s">
        <v>0</v>
      </c>
      <c r="D44" s="5"/>
    </row>
    <row r="45" spans="1:4" x14ac:dyDescent="0.45">
      <c r="A45" s="5" t="str">
        <f t="shared" ref="A45" si="32">DEC2HEX(HEX2DEC(A44)+4,8)</f>
        <v>000FE660</v>
      </c>
      <c r="B45" s="5" t="s">
        <v>117</v>
      </c>
      <c r="C45" s="6" t="s">
        <v>8</v>
      </c>
      <c r="D45" s="5"/>
    </row>
    <row r="46" spans="1:4" x14ac:dyDescent="0.45">
      <c r="A46" s="5" t="str">
        <f t="shared" ref="A46" si="33">DEC2HEX(HEX2DEC(A45)+4,8)</f>
        <v>000FE664</v>
      </c>
      <c r="B46" s="5" t="s">
        <v>118</v>
      </c>
      <c r="C46" s="6" t="s">
        <v>7</v>
      </c>
      <c r="D46" s="5"/>
    </row>
    <row r="47" spans="1:4" x14ac:dyDescent="0.45">
      <c r="A47" s="5" t="str">
        <f t="shared" ref="A47" si="34">DEC2HEX(HEX2DEC(A46)+4,8)</f>
        <v>000FE668</v>
      </c>
      <c r="B47" s="5" t="s">
        <v>119</v>
      </c>
      <c r="C47" s="6" t="s">
        <v>6</v>
      </c>
      <c r="D47" s="5"/>
    </row>
    <row r="48" spans="1:4" x14ac:dyDescent="0.45">
      <c r="A48" s="5" t="str">
        <f t="shared" ref="A48" si="35">DEC2HEX(HEX2DEC(A47)+4,8)</f>
        <v>000FE66C</v>
      </c>
      <c r="B48" s="6" t="s">
        <v>120</v>
      </c>
      <c r="C48" s="6" t="s">
        <v>3</v>
      </c>
      <c r="D48" s="5" t="s">
        <v>81</v>
      </c>
    </row>
    <row r="49" spans="1:4" x14ac:dyDescent="0.45">
      <c r="A49" s="5" t="str">
        <f t="shared" ref="A49" si="36">DEC2HEX(HEX2DEC(A48)+4,8)</f>
        <v>000FE670</v>
      </c>
      <c r="B49" s="5" t="s">
        <v>108</v>
      </c>
      <c r="C49" s="6" t="str">
        <f>_xlfn.CONCAT("bne 0x",A$54)</f>
        <v>bne 0x000FE684</v>
      </c>
      <c r="D49" s="5"/>
    </row>
    <row r="50" spans="1:4" x14ac:dyDescent="0.45">
      <c r="A50" t="str">
        <f t="shared" ref="A50" si="37">DEC2HEX(HEX2DEC(A49)+4,8)</f>
        <v>000FE674</v>
      </c>
      <c r="B50" t="s">
        <v>121</v>
      </c>
      <c r="C50" s="4" t="str">
        <f>SUBSTITUTE(C37,"push","pop")</f>
        <v>pop {r4, r5, lr}</v>
      </c>
    </row>
    <row r="51" spans="1:4" x14ac:dyDescent="0.45">
      <c r="A51" t="str">
        <f t="shared" ref="A51" si="38">DEC2HEX(HEX2DEC(A50)+4,8)</f>
        <v>000FE678</v>
      </c>
      <c r="B51" t="s">
        <v>122</v>
      </c>
      <c r="C51" s="4" t="s">
        <v>52</v>
      </c>
    </row>
    <row r="52" spans="1:4" x14ac:dyDescent="0.45">
      <c r="A52" t="str">
        <f t="shared" ref="A52" si="39">DEC2HEX(HEX2DEC(A51)+4,8)</f>
        <v>000FE67C</v>
      </c>
      <c r="B52" t="s">
        <v>123</v>
      </c>
      <c r="C52" s="4" t="s">
        <v>53</v>
      </c>
    </row>
    <row r="53" spans="1:4" x14ac:dyDescent="0.45">
      <c r="A53" t="str">
        <f t="shared" ref="A53" si="40">DEC2HEX(HEX2DEC(A52)+4,8)</f>
        <v>000FE680</v>
      </c>
      <c r="B53" t="s">
        <v>169</v>
      </c>
      <c r="C53" s="4" t="s">
        <v>179</v>
      </c>
    </row>
    <row r="54" spans="1:4" x14ac:dyDescent="0.45">
      <c r="A54" t="str">
        <f t="shared" ref="A54" si="41">DEC2HEX(HEX2DEC(A53)+4,8)</f>
        <v>000FE684</v>
      </c>
      <c r="B54" t="s">
        <v>124</v>
      </c>
      <c r="C54" s="4" t="str">
        <f>SUBSTITUTE(C50,"lr","pc")</f>
        <v>pop {r4, r5, pc}</v>
      </c>
    </row>
    <row r="55" spans="1:4" x14ac:dyDescent="0.45">
      <c r="C55" s="1"/>
    </row>
    <row r="56" spans="1:4" x14ac:dyDescent="0.45">
      <c r="A56" s="3" t="s">
        <v>90</v>
      </c>
      <c r="C56" s="1"/>
    </row>
    <row r="57" spans="1:4" x14ac:dyDescent="0.45">
      <c r="A57" t="str">
        <f>DEC2HEX(HEX2DEC(A54)+4,8)</f>
        <v>000FE688</v>
      </c>
      <c r="B57" t="s">
        <v>18</v>
      </c>
      <c r="C57" t="s">
        <v>17</v>
      </c>
    </row>
    <row r="58" spans="1:4" x14ac:dyDescent="0.45">
      <c r="A58" t="str">
        <f t="shared" ref="A58:A78" si="42">DEC2HEX(HEX2DEC(A57)+4,8)</f>
        <v>000FE68C</v>
      </c>
      <c r="B58" t="s">
        <v>14</v>
      </c>
      <c r="C58" t="s">
        <v>13</v>
      </c>
    </row>
    <row r="59" spans="1:4" x14ac:dyDescent="0.45">
      <c r="A59" t="str">
        <f t="shared" si="42"/>
        <v>000FE690</v>
      </c>
      <c r="B59" t="s">
        <v>16</v>
      </c>
      <c r="C59" s="4" t="s">
        <v>15</v>
      </c>
    </row>
    <row r="60" spans="1:4" x14ac:dyDescent="0.45">
      <c r="A60" s="7" t="str">
        <f t="shared" si="42"/>
        <v>000FE694</v>
      </c>
      <c r="B60" s="7" t="s">
        <v>12</v>
      </c>
      <c r="C60" s="8" t="s">
        <v>38</v>
      </c>
      <c r="D60" s="7" t="s">
        <v>87</v>
      </c>
    </row>
    <row r="61" spans="1:4" x14ac:dyDescent="0.45">
      <c r="A61" s="7" t="str">
        <f t="shared" si="42"/>
        <v>000FE698</v>
      </c>
      <c r="B61" s="7" t="s">
        <v>125</v>
      </c>
      <c r="C61" s="8" t="s">
        <v>182</v>
      </c>
      <c r="D61" s="7"/>
    </row>
    <row r="62" spans="1:4" x14ac:dyDescent="0.45">
      <c r="A62" s="7" t="str">
        <f t="shared" si="42"/>
        <v>000FE69C</v>
      </c>
      <c r="B62" s="8" t="s">
        <v>11</v>
      </c>
      <c r="C62" s="8" t="s">
        <v>10</v>
      </c>
      <c r="D62" s="7"/>
    </row>
    <row r="63" spans="1:4" x14ac:dyDescent="0.45">
      <c r="A63" s="7" t="str">
        <f t="shared" si="42"/>
        <v>000FE6A0</v>
      </c>
      <c r="B63" s="7" t="s">
        <v>126</v>
      </c>
      <c r="C63" s="8" t="str">
        <f>_xlfn.CONCAT("bne 0x",A$78)</f>
        <v>bne 0x000FE6DC</v>
      </c>
      <c r="D63" s="7"/>
    </row>
    <row r="64" spans="1:4" x14ac:dyDescent="0.45">
      <c r="A64" s="5" t="str">
        <f t="shared" si="42"/>
        <v>000FE6A4</v>
      </c>
      <c r="B64" s="5" t="s">
        <v>116</v>
      </c>
      <c r="C64" s="6" t="s">
        <v>0</v>
      </c>
      <c r="D64" s="5" t="s">
        <v>88</v>
      </c>
    </row>
    <row r="65" spans="1:4" x14ac:dyDescent="0.45">
      <c r="A65" s="5" t="str">
        <f t="shared" si="42"/>
        <v>000FE6A8</v>
      </c>
      <c r="B65" s="5" t="s">
        <v>117</v>
      </c>
      <c r="C65" s="6" t="s">
        <v>8</v>
      </c>
      <c r="D65" s="5"/>
    </row>
    <row r="66" spans="1:4" x14ac:dyDescent="0.45">
      <c r="A66" s="5" t="str">
        <f t="shared" si="42"/>
        <v>000FE6AC</v>
      </c>
      <c r="B66" s="5" t="s">
        <v>127</v>
      </c>
      <c r="C66" s="6" t="s">
        <v>7</v>
      </c>
      <c r="D66" s="5"/>
    </row>
    <row r="67" spans="1:4" x14ac:dyDescent="0.45">
      <c r="A67" s="5" t="str">
        <f t="shared" si="42"/>
        <v>000FE6B0</v>
      </c>
      <c r="B67" s="5" t="s">
        <v>128</v>
      </c>
      <c r="C67" s="6" t="s">
        <v>6</v>
      </c>
      <c r="D67" s="5"/>
    </row>
    <row r="68" spans="1:4" x14ac:dyDescent="0.45">
      <c r="A68" s="5" t="str">
        <f t="shared" si="42"/>
        <v>000FE6B4</v>
      </c>
      <c r="B68" s="6" t="s">
        <v>106</v>
      </c>
      <c r="C68" s="6" t="s">
        <v>5</v>
      </c>
      <c r="D68" s="5"/>
    </row>
    <row r="69" spans="1:4" x14ac:dyDescent="0.45">
      <c r="A69" s="5" t="str">
        <f t="shared" si="42"/>
        <v>000FE6B8</v>
      </c>
      <c r="B69" s="5" t="s">
        <v>129</v>
      </c>
      <c r="C69" s="6" t="str">
        <f>C63</f>
        <v>bne 0x000FE6DC</v>
      </c>
      <c r="D69" s="5"/>
    </row>
    <row r="70" spans="1:4" x14ac:dyDescent="0.45">
      <c r="A70" s="9" t="str">
        <f t="shared" si="42"/>
        <v>000FE6BC</v>
      </c>
      <c r="B70" s="9" t="s">
        <v>130</v>
      </c>
      <c r="C70" s="10" t="s">
        <v>4</v>
      </c>
      <c r="D70" s="9" t="s">
        <v>89</v>
      </c>
    </row>
    <row r="71" spans="1:4" x14ac:dyDescent="0.45">
      <c r="A71" s="9" t="str">
        <f t="shared" si="42"/>
        <v>000FE6C0</v>
      </c>
      <c r="B71" s="9" t="s">
        <v>131</v>
      </c>
      <c r="C71" s="10" t="s">
        <v>182</v>
      </c>
      <c r="D71" s="9"/>
    </row>
    <row r="72" spans="1:4" x14ac:dyDescent="0.45">
      <c r="A72" s="9" t="str">
        <f t="shared" si="42"/>
        <v>000FE6C4</v>
      </c>
      <c r="B72" s="10" t="s">
        <v>120</v>
      </c>
      <c r="C72" s="10" t="s">
        <v>3</v>
      </c>
      <c r="D72" s="9"/>
    </row>
    <row r="73" spans="1:4" x14ac:dyDescent="0.45">
      <c r="A73" s="9" t="str">
        <f t="shared" si="42"/>
        <v>000FE6C8</v>
      </c>
      <c r="B73" s="9" t="s">
        <v>108</v>
      </c>
      <c r="C73" s="10" t="str">
        <f>_xlfn.CONCAT("bne 0x",A$78)</f>
        <v>bne 0x000FE6DC</v>
      </c>
      <c r="D73" s="9"/>
    </row>
    <row r="74" spans="1:4" x14ac:dyDescent="0.45">
      <c r="A74" t="str">
        <f t="shared" si="42"/>
        <v>000FE6CC</v>
      </c>
      <c r="B74" t="s">
        <v>121</v>
      </c>
      <c r="C74" s="4" t="str">
        <f>SUBSTITUTE(C57,"push","pop")</f>
        <v>pop {r4, r5, lr}</v>
      </c>
    </row>
    <row r="75" spans="1:4" x14ac:dyDescent="0.45">
      <c r="A75" t="str">
        <f t="shared" si="42"/>
        <v>000FE6D0</v>
      </c>
      <c r="B75" t="s">
        <v>132</v>
      </c>
      <c r="C75" s="4" t="s">
        <v>85</v>
      </c>
    </row>
    <row r="76" spans="1:4" x14ac:dyDescent="0.45">
      <c r="A76" t="str">
        <f t="shared" si="42"/>
        <v>000FE6D4</v>
      </c>
      <c r="B76" t="s">
        <v>133</v>
      </c>
      <c r="C76" s="4" t="s">
        <v>84</v>
      </c>
    </row>
    <row r="77" spans="1:4" x14ac:dyDescent="0.45">
      <c r="A77" t="str">
        <f t="shared" si="42"/>
        <v>000FE6D8</v>
      </c>
      <c r="B77" t="s">
        <v>170</v>
      </c>
      <c r="C77" s="4" t="s">
        <v>179</v>
      </c>
    </row>
    <row r="78" spans="1:4" x14ac:dyDescent="0.45">
      <c r="A78" t="str">
        <f t="shared" si="42"/>
        <v>000FE6DC</v>
      </c>
      <c r="B78" t="s">
        <v>124</v>
      </c>
      <c r="C78" s="4" t="str">
        <f>SUBSTITUTE(C74,"lr","pc")</f>
        <v>pop {r4, r5, pc}</v>
      </c>
    </row>
    <row r="79" spans="1:4" x14ac:dyDescent="0.45">
      <c r="C79" s="1"/>
    </row>
    <row r="80" spans="1:4" x14ac:dyDescent="0.45">
      <c r="A80" s="3" t="s">
        <v>187</v>
      </c>
      <c r="C80" s="1"/>
    </row>
    <row r="81" spans="1:6" x14ac:dyDescent="0.45">
      <c r="A81" t="str">
        <f>DEC2HEX(HEX2DEC(A78)+4,8)</f>
        <v>000FE6E0</v>
      </c>
      <c r="B81" t="s">
        <v>134</v>
      </c>
      <c r="C81" t="s">
        <v>92</v>
      </c>
    </row>
    <row r="82" spans="1:6" x14ac:dyDescent="0.45">
      <c r="A82" t="str">
        <f t="shared" ref="A82:A110" si="43">DEC2HEX(HEX2DEC(A81)+4,8)</f>
        <v>000FE6E4</v>
      </c>
      <c r="B82" t="s">
        <v>14</v>
      </c>
      <c r="C82" t="s">
        <v>13</v>
      </c>
    </row>
    <row r="83" spans="1:6" x14ac:dyDescent="0.45">
      <c r="A83" t="str">
        <f t="shared" si="43"/>
        <v>000FE6E8</v>
      </c>
      <c r="B83" t="s">
        <v>16</v>
      </c>
      <c r="C83" s="4" t="s">
        <v>15</v>
      </c>
    </row>
    <row r="84" spans="1:6" x14ac:dyDescent="0.45">
      <c r="A84" s="7" t="str">
        <f t="shared" si="43"/>
        <v>000FE6EC</v>
      </c>
      <c r="B84" s="7" t="s">
        <v>12</v>
      </c>
      <c r="C84" s="8" t="s">
        <v>38</v>
      </c>
      <c r="D84" s="7" t="s">
        <v>54</v>
      </c>
    </row>
    <row r="85" spans="1:6" x14ac:dyDescent="0.45">
      <c r="A85" s="7" t="str">
        <f t="shared" si="43"/>
        <v>000FE6F0</v>
      </c>
      <c r="B85" s="7" t="s">
        <v>135</v>
      </c>
      <c r="C85" s="8" t="s">
        <v>182</v>
      </c>
      <c r="D85" s="7"/>
    </row>
    <row r="86" spans="1:6" x14ac:dyDescent="0.45">
      <c r="A86" s="7" t="str">
        <f t="shared" si="43"/>
        <v>000FE6F4</v>
      </c>
      <c r="B86" s="8" t="s">
        <v>11</v>
      </c>
      <c r="C86" s="8" t="s">
        <v>10</v>
      </c>
      <c r="D86" s="7"/>
    </row>
    <row r="87" spans="1:6" x14ac:dyDescent="0.45">
      <c r="A87" s="7" t="str">
        <f t="shared" si="43"/>
        <v>000FE6F8</v>
      </c>
      <c r="B87" s="7" t="s">
        <v>136</v>
      </c>
      <c r="C87" s="8" t="str">
        <f>_xlfn.CONCAT("beq 0x",A$92)</f>
        <v>beq 0x000FE70C</v>
      </c>
      <c r="D87" s="7"/>
    </row>
    <row r="88" spans="1:6" x14ac:dyDescent="0.45">
      <c r="A88" s="5" t="str">
        <f t="shared" ref="A88" si="44">DEC2HEX(HEX2DEC(A87)+4,8)</f>
        <v>000FE6FC</v>
      </c>
      <c r="B88" s="5" t="s">
        <v>100</v>
      </c>
      <c r="C88" s="6" t="s">
        <v>41</v>
      </c>
      <c r="D88" s="5" t="s">
        <v>55</v>
      </c>
    </row>
    <row r="89" spans="1:6" x14ac:dyDescent="0.45">
      <c r="A89" s="5" t="str">
        <f t="shared" ref="A89" si="45">DEC2HEX(HEX2DEC(A88)+4,8)</f>
        <v>000FE700</v>
      </c>
      <c r="B89" s="5" t="s">
        <v>137</v>
      </c>
      <c r="C89" s="6" t="s">
        <v>182</v>
      </c>
      <c r="D89" s="5"/>
    </row>
    <row r="90" spans="1:6" x14ac:dyDescent="0.45">
      <c r="A90" s="5" t="str">
        <f t="shared" ref="A90" si="46">DEC2HEX(HEX2DEC(A89)+4,8)</f>
        <v>000FE704</v>
      </c>
      <c r="B90" s="6" t="s">
        <v>11</v>
      </c>
      <c r="C90" s="6" t="s">
        <v>10</v>
      </c>
      <c r="D90" s="5"/>
    </row>
    <row r="91" spans="1:6" x14ac:dyDescent="0.45">
      <c r="A91" s="5" t="str">
        <f t="shared" ref="A91" si="47">DEC2HEX(HEX2DEC(A90)+4,8)</f>
        <v>000FE708</v>
      </c>
      <c r="B91" s="5" t="s">
        <v>138</v>
      </c>
      <c r="C91" s="6" t="str">
        <f>_xlfn.CONCAT("bne 0x",A$108)</f>
        <v>bne 0x000FE74C</v>
      </c>
      <c r="D91" s="5"/>
    </row>
    <row r="92" spans="1:6" x14ac:dyDescent="0.45">
      <c r="A92" s="9" t="str">
        <f t="shared" si="43"/>
        <v>000FE70C</v>
      </c>
      <c r="B92" s="9" t="s">
        <v>9</v>
      </c>
      <c r="C92" s="10" t="s">
        <v>39</v>
      </c>
      <c r="D92" s="9" t="s">
        <v>58</v>
      </c>
    </row>
    <row r="93" spans="1:6" x14ac:dyDescent="0.45">
      <c r="A93" s="9" t="str">
        <f t="shared" si="43"/>
        <v>000FE710</v>
      </c>
      <c r="B93" s="9" t="s">
        <v>139</v>
      </c>
      <c r="C93" s="10" t="s">
        <v>182</v>
      </c>
      <c r="D93" s="9"/>
    </row>
    <row r="94" spans="1:6" x14ac:dyDescent="0.45">
      <c r="A94" s="9" t="str">
        <f t="shared" si="43"/>
        <v>000FE714</v>
      </c>
      <c r="B94" s="10" t="s">
        <v>140</v>
      </c>
      <c r="C94" s="10" t="s">
        <v>56</v>
      </c>
      <c r="D94" s="9" t="s">
        <v>188</v>
      </c>
      <c r="E94" t="s">
        <v>44</v>
      </c>
      <c r="F94" t="s">
        <v>20</v>
      </c>
    </row>
    <row r="95" spans="1:6" x14ac:dyDescent="0.45">
      <c r="A95" s="9" t="str">
        <f t="shared" si="43"/>
        <v>000FE718</v>
      </c>
      <c r="B95" s="9" t="s">
        <v>141</v>
      </c>
      <c r="C95" s="10" t="s">
        <v>60</v>
      </c>
      <c r="D95" s="9" t="s">
        <v>190</v>
      </c>
      <c r="E95" t="s">
        <v>43</v>
      </c>
      <c r="F95" t="s">
        <v>27</v>
      </c>
    </row>
    <row r="96" spans="1:6" x14ac:dyDescent="0.45">
      <c r="A96" s="9" t="str">
        <f t="shared" si="43"/>
        <v>000FE71C</v>
      </c>
      <c r="B96" s="9" t="s">
        <v>142</v>
      </c>
      <c r="C96" s="10" t="str">
        <f>_xlfn.CONCAT("beq 0x",A100)</f>
        <v>beq 0x000FE72C</v>
      </c>
      <c r="D96" s="9"/>
    </row>
    <row r="97" spans="1:7" x14ac:dyDescent="0.45">
      <c r="A97" s="9" t="str">
        <f t="shared" si="43"/>
        <v>000FE720</v>
      </c>
      <c r="B97" s="9" t="s">
        <v>143</v>
      </c>
      <c r="C97" s="10" t="s">
        <v>57</v>
      </c>
      <c r="D97" s="9" t="s">
        <v>189</v>
      </c>
    </row>
    <row r="98" spans="1:7" x14ac:dyDescent="0.45">
      <c r="A98" s="9" t="str">
        <f t="shared" si="43"/>
        <v>000FE724</v>
      </c>
      <c r="B98" s="9" t="s">
        <v>107</v>
      </c>
      <c r="C98" s="10" t="str">
        <f>_xlfn.CONCAT("bne 0x",A$108)</f>
        <v>bne 0x000FE74C</v>
      </c>
      <c r="D98" s="9"/>
    </row>
    <row r="99" spans="1:7" x14ac:dyDescent="0.45">
      <c r="A99" s="9" t="str">
        <f t="shared" si="43"/>
        <v>000FE728</v>
      </c>
      <c r="B99" s="9" t="s">
        <v>144</v>
      </c>
      <c r="C99" s="10" t="s">
        <v>59</v>
      </c>
      <c r="D99" s="9" t="s">
        <v>191</v>
      </c>
    </row>
    <row r="100" spans="1:7" x14ac:dyDescent="0.45">
      <c r="A100" t="str">
        <f t="shared" si="43"/>
        <v>000FE72C</v>
      </c>
      <c r="B100" t="s">
        <v>145</v>
      </c>
      <c r="C100" s="4" t="str">
        <f>_xlfn.CONCAT("ldr r7, [pc, 0x",DEC2HEX(HEX2DEC(A110)-HEX2DEC(A100)-8,3),"]")</f>
        <v>ldr r7, [pc, 0x020]</v>
      </c>
      <c r="D100" t="s">
        <v>93</v>
      </c>
    </row>
    <row r="101" spans="1:7" x14ac:dyDescent="0.45">
      <c r="A101" t="str">
        <f t="shared" si="43"/>
        <v>000FE730</v>
      </c>
      <c r="B101" s="4" t="s">
        <v>146</v>
      </c>
      <c r="C101" s="4" t="s">
        <v>97</v>
      </c>
      <c r="D101" t="s">
        <v>61</v>
      </c>
    </row>
    <row r="102" spans="1:7" x14ac:dyDescent="0.45">
      <c r="A102" t="str">
        <f t="shared" si="43"/>
        <v>000FE734</v>
      </c>
      <c r="B102" s="4" t="s">
        <v>147</v>
      </c>
      <c r="C102" s="4" t="s">
        <v>94</v>
      </c>
      <c r="D102" t="s">
        <v>62</v>
      </c>
    </row>
    <row r="103" spans="1:7" x14ac:dyDescent="0.45">
      <c r="A103" t="str">
        <f t="shared" si="43"/>
        <v>000FE738</v>
      </c>
      <c r="B103" t="s">
        <v>148</v>
      </c>
      <c r="C103" s="4" t="s">
        <v>95</v>
      </c>
      <c r="D103" t="s">
        <v>63</v>
      </c>
    </row>
    <row r="104" spans="1:7" x14ac:dyDescent="0.45">
      <c r="A104" t="str">
        <f t="shared" si="43"/>
        <v>000FE73C</v>
      </c>
      <c r="B104" s="4" t="s">
        <v>178</v>
      </c>
      <c r="C104" s="4" t="s">
        <v>171</v>
      </c>
    </row>
    <row r="105" spans="1:7" x14ac:dyDescent="0.45">
      <c r="A105" t="str">
        <f t="shared" si="43"/>
        <v>000FE740</v>
      </c>
      <c r="B105" t="s">
        <v>160</v>
      </c>
      <c r="C105" s="4" t="str">
        <f>_xlfn.CONCAT("bhs 0x",A$108)</f>
        <v>bhs 0x000FE74C</v>
      </c>
      <c r="D105" t="s">
        <v>172</v>
      </c>
      <c r="F105" t="s">
        <v>65</v>
      </c>
    </row>
    <row r="106" spans="1:7" x14ac:dyDescent="0.45">
      <c r="A106" t="str">
        <f t="shared" si="43"/>
        <v>000FE744</v>
      </c>
      <c r="B106" s="4" t="s">
        <v>149</v>
      </c>
      <c r="C106" s="4" t="s">
        <v>70</v>
      </c>
      <c r="F106" t="s">
        <v>67</v>
      </c>
    </row>
    <row r="107" spans="1:7" x14ac:dyDescent="0.45">
      <c r="A107" t="str">
        <f t="shared" si="43"/>
        <v>000FE748</v>
      </c>
      <c r="B107" t="s">
        <v>150</v>
      </c>
      <c r="C107" t="s">
        <v>96</v>
      </c>
      <c r="F107" t="s">
        <v>68</v>
      </c>
    </row>
    <row r="108" spans="1:7" x14ac:dyDescent="0.45">
      <c r="A108" t="str">
        <f t="shared" si="43"/>
        <v>000FE74C</v>
      </c>
      <c r="B108" t="s">
        <v>151</v>
      </c>
      <c r="C108" s="4" t="str">
        <f>SUBSTITUTE(C81,"push","pop")</f>
        <v>pop {r4, r5, r6, r7, lr}</v>
      </c>
      <c r="F108" t="s">
        <v>66</v>
      </c>
    </row>
    <row r="109" spans="1:7" x14ac:dyDescent="0.45">
      <c r="A109" t="str">
        <f t="shared" si="43"/>
        <v>000FE750</v>
      </c>
      <c r="B109" t="s">
        <v>33</v>
      </c>
      <c r="C109" s="4" t="s">
        <v>34</v>
      </c>
      <c r="F109" t="s">
        <v>69</v>
      </c>
    </row>
    <row r="110" spans="1:7" x14ac:dyDescent="0.45">
      <c r="A110" t="str">
        <f t="shared" si="43"/>
        <v>000FE754</v>
      </c>
      <c r="B110" s="4" t="s">
        <v>35</v>
      </c>
      <c r="C110" t="s">
        <v>36</v>
      </c>
      <c r="F110" t="s">
        <v>64</v>
      </c>
      <c r="G110" t="str">
        <f>_xlfn.TEXTJOIN(", ",TRUE,F105:F110)</f>
        <v>Apex Bulbasaur, Electivire, Magmortar, Heatran, Rotom-H, Mega Togedemaru</v>
      </c>
    </row>
    <row r="112" spans="1:7" x14ac:dyDescent="0.45">
      <c r="C112" s="1"/>
    </row>
    <row r="113" spans="1:5" x14ac:dyDescent="0.45">
      <c r="A113" s="3" t="s">
        <v>71</v>
      </c>
      <c r="C113" s="1"/>
    </row>
    <row r="114" spans="1:5" x14ac:dyDescent="0.45">
      <c r="A114" t="str">
        <f>DEC2HEX(HEX2DEC(A110)+4,8)</f>
        <v>000FE758</v>
      </c>
      <c r="B114" t="s">
        <v>134</v>
      </c>
      <c r="C114" t="s">
        <v>92</v>
      </c>
    </row>
    <row r="115" spans="1:5" x14ac:dyDescent="0.45">
      <c r="A115" t="str">
        <f t="shared" ref="A115:A148" si="48">DEC2HEX(HEX2DEC(A114)+4,8)</f>
        <v>000FE75C</v>
      </c>
      <c r="B115" t="s">
        <v>14</v>
      </c>
      <c r="C115" t="s">
        <v>13</v>
      </c>
    </row>
    <row r="116" spans="1:5" x14ac:dyDescent="0.45">
      <c r="A116" t="str">
        <f t="shared" si="48"/>
        <v>000FE760</v>
      </c>
      <c r="B116" t="s">
        <v>16</v>
      </c>
      <c r="C116" s="4" t="s">
        <v>15</v>
      </c>
    </row>
    <row r="117" spans="1:5" x14ac:dyDescent="0.45">
      <c r="A117" s="7" t="str">
        <f t="shared" si="48"/>
        <v>000FE764</v>
      </c>
      <c r="B117" s="7" t="s">
        <v>12</v>
      </c>
      <c r="C117" s="8" t="s">
        <v>38</v>
      </c>
      <c r="D117" s="7" t="s">
        <v>54</v>
      </c>
    </row>
    <row r="118" spans="1:5" x14ac:dyDescent="0.45">
      <c r="A118" s="7" t="str">
        <f t="shared" si="48"/>
        <v>000FE768</v>
      </c>
      <c r="B118" s="7" t="s">
        <v>161</v>
      </c>
      <c r="C118" s="8" t="s">
        <v>182</v>
      </c>
      <c r="D118" s="7"/>
    </row>
    <row r="119" spans="1:5" x14ac:dyDescent="0.45">
      <c r="A119" s="7" t="str">
        <f t="shared" si="48"/>
        <v>000FE76C</v>
      </c>
      <c r="B119" s="8" t="s">
        <v>11</v>
      </c>
      <c r="C119" s="8" t="s">
        <v>10</v>
      </c>
      <c r="D119" s="7"/>
    </row>
    <row r="120" spans="1:5" x14ac:dyDescent="0.45">
      <c r="A120" s="7" t="str">
        <f t="shared" si="48"/>
        <v>000FE770</v>
      </c>
      <c r="B120" s="7" t="s">
        <v>162</v>
      </c>
      <c r="C120" s="8" t="str">
        <f>_xlfn.CONCAT("bne 0x",A$147)</f>
        <v>bne 0x000FE7DC</v>
      </c>
      <c r="D120" s="7"/>
    </row>
    <row r="121" spans="1:5" x14ac:dyDescent="0.45">
      <c r="A121" s="5" t="str">
        <f t="shared" si="48"/>
        <v>000FE774</v>
      </c>
      <c r="B121" s="5" t="s">
        <v>9</v>
      </c>
      <c r="C121" s="6" t="s">
        <v>39</v>
      </c>
      <c r="D121" s="5" t="s">
        <v>58</v>
      </c>
    </row>
    <row r="122" spans="1:5" x14ac:dyDescent="0.45">
      <c r="A122" s="5" t="str">
        <f t="shared" si="48"/>
        <v>000FE778</v>
      </c>
      <c r="B122" s="5" t="s">
        <v>163</v>
      </c>
      <c r="C122" s="6" t="s">
        <v>182</v>
      </c>
      <c r="D122" s="5"/>
    </row>
    <row r="123" spans="1:5" x14ac:dyDescent="0.45">
      <c r="A123" s="5" t="str">
        <f t="shared" si="48"/>
        <v>000FE77C</v>
      </c>
      <c r="B123" s="6" t="s">
        <v>140</v>
      </c>
      <c r="C123" s="6" t="s">
        <v>56</v>
      </c>
      <c r="D123" s="5" t="s">
        <v>192</v>
      </c>
      <c r="E123" t="s">
        <v>181</v>
      </c>
    </row>
    <row r="124" spans="1:5" x14ac:dyDescent="0.45">
      <c r="A124" s="5" t="str">
        <f t="shared" si="48"/>
        <v>000FE780</v>
      </c>
      <c r="B124" s="5" t="s">
        <v>141</v>
      </c>
      <c r="C124" s="6" t="s">
        <v>193</v>
      </c>
      <c r="D124" s="5" t="s">
        <v>191</v>
      </c>
    </row>
    <row r="125" spans="1:5" x14ac:dyDescent="0.45">
      <c r="A125" s="5" t="str">
        <f t="shared" si="48"/>
        <v>000FE784</v>
      </c>
      <c r="B125" s="5" t="s">
        <v>142</v>
      </c>
      <c r="C125" s="6" t="str">
        <f>_xlfn.CONCAT("beq 0x",A129)</f>
        <v>beq 0x000FE794</v>
      </c>
      <c r="D125" s="5"/>
    </row>
    <row r="126" spans="1:5" x14ac:dyDescent="0.45">
      <c r="A126" s="5" t="str">
        <f t="shared" si="48"/>
        <v>000FE788</v>
      </c>
      <c r="B126" s="5" t="s">
        <v>143</v>
      </c>
      <c r="C126" s="6" t="s">
        <v>57</v>
      </c>
      <c r="D126" s="5" t="s">
        <v>195</v>
      </c>
    </row>
    <row r="127" spans="1:5" x14ac:dyDescent="0.45">
      <c r="A127" s="5" t="str">
        <f t="shared" si="48"/>
        <v>000FE78C</v>
      </c>
      <c r="B127" s="5" t="s">
        <v>164</v>
      </c>
      <c r="C127" s="6" t="str">
        <f>_xlfn.CONCAT("bne 0x",A$147)</f>
        <v>bne 0x000FE7DC</v>
      </c>
      <c r="D127" s="5"/>
    </row>
    <row r="128" spans="1:5" x14ac:dyDescent="0.45">
      <c r="A128" s="5" t="str">
        <f t="shared" si="48"/>
        <v>000FE790</v>
      </c>
      <c r="B128" s="5" t="s">
        <v>144</v>
      </c>
      <c r="C128" s="6" t="s">
        <v>194</v>
      </c>
      <c r="D128" s="5" t="s">
        <v>190</v>
      </c>
    </row>
    <row r="129" spans="1:4" x14ac:dyDescent="0.45">
      <c r="A129" s="9" t="str">
        <f t="shared" si="48"/>
        <v>000FE794</v>
      </c>
      <c r="B129" s="9" t="s">
        <v>152</v>
      </c>
      <c r="C129" s="10" t="str">
        <f>_xlfn.CONCAT("ldr r7, [pc, 0x",DEC2HEX(HEX2DEC(A148)-HEX2DEC(A129)-8,3),"]")</f>
        <v>ldr r7, [pc, 0x044]</v>
      </c>
      <c r="D129" s="9" t="s">
        <v>93</v>
      </c>
    </row>
    <row r="130" spans="1:4" x14ac:dyDescent="0.45">
      <c r="A130" s="9" t="str">
        <f t="shared" si="48"/>
        <v>000FE798</v>
      </c>
      <c r="B130" s="10" t="s">
        <v>146</v>
      </c>
      <c r="C130" s="10" t="s">
        <v>97</v>
      </c>
      <c r="D130" s="9" t="s">
        <v>61</v>
      </c>
    </row>
    <row r="131" spans="1:4" x14ac:dyDescent="0.45">
      <c r="A131" s="9" t="str">
        <f t="shared" si="48"/>
        <v>000FE79C</v>
      </c>
      <c r="B131" s="10" t="s">
        <v>176</v>
      </c>
      <c r="C131" s="10" t="s">
        <v>173</v>
      </c>
      <c r="D131" s="9" t="s">
        <v>63</v>
      </c>
    </row>
    <row r="132" spans="1:4" x14ac:dyDescent="0.45">
      <c r="A132" s="9" t="str">
        <f t="shared" si="48"/>
        <v>000FE7A0</v>
      </c>
      <c r="B132" s="9" t="s">
        <v>177</v>
      </c>
      <c r="C132" s="10" t="s">
        <v>174</v>
      </c>
      <c r="D132" s="9" t="s">
        <v>175</v>
      </c>
    </row>
    <row r="133" spans="1:4" x14ac:dyDescent="0.45">
      <c r="A133" s="11" t="str">
        <f t="shared" si="48"/>
        <v>000FE7A4</v>
      </c>
      <c r="B133" s="11" t="s">
        <v>116</v>
      </c>
      <c r="C133" s="11" t="s">
        <v>0</v>
      </c>
      <c r="D133" s="11" t="s">
        <v>79</v>
      </c>
    </row>
    <row r="134" spans="1:4" x14ac:dyDescent="0.45">
      <c r="A134" s="11" t="str">
        <f t="shared" si="48"/>
        <v>000FE7A8</v>
      </c>
      <c r="B134" s="11" t="s">
        <v>117</v>
      </c>
      <c r="C134" s="11" t="s">
        <v>8</v>
      </c>
      <c r="D134" s="11"/>
    </row>
    <row r="135" spans="1:4" x14ac:dyDescent="0.45">
      <c r="A135" s="11" t="str">
        <f t="shared" si="48"/>
        <v>000FE7AC</v>
      </c>
      <c r="B135" s="11" t="s">
        <v>165</v>
      </c>
      <c r="C135" s="11" t="s">
        <v>7</v>
      </c>
      <c r="D135" s="11"/>
    </row>
    <row r="136" spans="1:4" x14ac:dyDescent="0.45">
      <c r="A136" s="11" t="str">
        <f t="shared" si="48"/>
        <v>000FE7B0</v>
      </c>
      <c r="B136" s="11" t="s">
        <v>166</v>
      </c>
      <c r="C136" s="11" t="s">
        <v>6</v>
      </c>
      <c r="D136" s="11"/>
    </row>
    <row r="137" spans="1:4" x14ac:dyDescent="0.45">
      <c r="A137" s="11" t="str">
        <f t="shared" si="48"/>
        <v>000FE7B4</v>
      </c>
      <c r="B137" s="12" t="s">
        <v>120</v>
      </c>
      <c r="C137" s="11" t="s">
        <v>3</v>
      </c>
      <c r="D137" s="11" t="s">
        <v>77</v>
      </c>
    </row>
    <row r="138" spans="1:4" x14ac:dyDescent="0.45">
      <c r="A138" s="11" t="str">
        <f t="shared" si="48"/>
        <v>000FE7B8</v>
      </c>
      <c r="B138" s="12" t="s">
        <v>153</v>
      </c>
      <c r="C138" s="11" t="s">
        <v>76</v>
      </c>
      <c r="D138" s="11" t="s">
        <v>78</v>
      </c>
    </row>
    <row r="139" spans="1:4" x14ac:dyDescent="0.45">
      <c r="A139" s="11" t="str">
        <f t="shared" si="48"/>
        <v>000FE7BC</v>
      </c>
      <c r="B139" s="12" t="s">
        <v>212</v>
      </c>
      <c r="C139" s="11" t="s">
        <v>213</v>
      </c>
      <c r="D139" s="11"/>
    </row>
    <row r="140" spans="1:4" x14ac:dyDescent="0.45">
      <c r="A140" t="str">
        <f t="shared" si="48"/>
        <v>000FE7C0</v>
      </c>
      <c r="B140" t="s">
        <v>154</v>
      </c>
      <c r="C140" s="4" t="s">
        <v>72</v>
      </c>
    </row>
    <row r="141" spans="1:4" x14ac:dyDescent="0.45">
      <c r="A141" t="str">
        <f t="shared" si="48"/>
        <v>000FE7C4</v>
      </c>
      <c r="B141" s="4" t="s">
        <v>155</v>
      </c>
      <c r="C141" s="4" t="s">
        <v>74</v>
      </c>
      <c r="D141" t="s">
        <v>214</v>
      </c>
    </row>
    <row r="142" spans="1:4" x14ac:dyDescent="0.45">
      <c r="A142" t="str">
        <f t="shared" si="48"/>
        <v>000FE7C8</v>
      </c>
      <c r="B142" t="s">
        <v>156</v>
      </c>
      <c r="C142" s="4" t="s">
        <v>75</v>
      </c>
    </row>
    <row r="143" spans="1:4" x14ac:dyDescent="0.45">
      <c r="A143" t="str">
        <f t="shared" si="48"/>
        <v>000FE7CC</v>
      </c>
      <c r="B143" s="4" t="s">
        <v>157</v>
      </c>
      <c r="C143" s="4" t="s">
        <v>80</v>
      </c>
      <c r="D143" t="s">
        <v>73</v>
      </c>
    </row>
    <row r="144" spans="1:4" x14ac:dyDescent="0.45">
      <c r="A144" t="str">
        <f t="shared" si="48"/>
        <v>000FE7D0</v>
      </c>
      <c r="B144" t="s">
        <v>151</v>
      </c>
      <c r="C144" s="4" t="str">
        <f>SUBSTITUTE(C114,"push","pop")</f>
        <v>pop {r4, r5, r6, r7, lr}</v>
      </c>
    </row>
    <row r="145" spans="1:9" x14ac:dyDescent="0.45">
      <c r="A145" t="str">
        <f t="shared" si="48"/>
        <v>000FE7D4</v>
      </c>
      <c r="B145" t="s">
        <v>158</v>
      </c>
      <c r="C145" t="s">
        <v>2</v>
      </c>
    </row>
    <row r="146" spans="1:9" x14ac:dyDescent="0.45">
      <c r="A146" t="str">
        <f t="shared" si="48"/>
        <v>000FE7D8</v>
      </c>
      <c r="B146" t="s">
        <v>167</v>
      </c>
      <c r="C146" s="4" t="s">
        <v>180</v>
      </c>
    </row>
    <row r="147" spans="1:9" x14ac:dyDescent="0.45">
      <c r="A147" t="str">
        <f t="shared" si="48"/>
        <v>000FE7DC</v>
      </c>
      <c r="B147" t="s">
        <v>159</v>
      </c>
      <c r="C147" t="str">
        <f>SUBSTITUTE(C144,"lr","pc")</f>
        <v>pop {r4, r5, r6, r7, pc}</v>
      </c>
    </row>
    <row r="148" spans="1:9" x14ac:dyDescent="0.45">
      <c r="A148" t="str">
        <f t="shared" si="48"/>
        <v>000FE7E0</v>
      </c>
      <c r="B148" s="4" t="s">
        <v>35</v>
      </c>
      <c r="C148" t="s">
        <v>36</v>
      </c>
    </row>
    <row r="149" spans="1:9" x14ac:dyDescent="0.45">
      <c r="F149">
        <v>0</v>
      </c>
      <c r="G149">
        <v>0</v>
      </c>
      <c r="H149">
        <v>0</v>
      </c>
      <c r="I149">
        <f>1+G149/4096</f>
        <v>1</v>
      </c>
    </row>
    <row r="150" spans="1:9" x14ac:dyDescent="0.45">
      <c r="F150">
        <v>1</v>
      </c>
      <c r="G150">
        <f>F150*128</f>
        <v>128</v>
      </c>
      <c r="H150" t="str">
        <f>DEC2HEX(G150)</f>
        <v>80</v>
      </c>
      <c r="I150">
        <f t="shared" ref="I150:I173" si="49">1+G150/4096</f>
        <v>1.03125</v>
      </c>
    </row>
    <row r="151" spans="1:9" x14ac:dyDescent="0.45">
      <c r="F151">
        <f>F150+1</f>
        <v>2</v>
      </c>
      <c r="G151">
        <f>F151*128</f>
        <v>256</v>
      </c>
      <c r="H151" t="str">
        <f t="shared" ref="H151:H173" si="50">DEC2HEX(G151)</f>
        <v>100</v>
      </c>
      <c r="I151">
        <f t="shared" si="49"/>
        <v>1.0625</v>
      </c>
    </row>
    <row r="152" spans="1:9" x14ac:dyDescent="0.45">
      <c r="F152">
        <f t="shared" ref="F152:F164" si="51">F151+1</f>
        <v>3</v>
      </c>
      <c r="G152">
        <f t="shared" ref="G152:G172" si="52">F152*128</f>
        <v>384</v>
      </c>
      <c r="H152" t="str">
        <f t="shared" si="50"/>
        <v>180</v>
      </c>
      <c r="I152">
        <f t="shared" si="49"/>
        <v>1.09375</v>
      </c>
    </row>
    <row r="153" spans="1:9" x14ac:dyDescent="0.45">
      <c r="F153">
        <f t="shared" si="51"/>
        <v>4</v>
      </c>
      <c r="G153">
        <f t="shared" si="52"/>
        <v>512</v>
      </c>
      <c r="H153" t="str">
        <f t="shared" si="50"/>
        <v>200</v>
      </c>
      <c r="I153">
        <f t="shared" si="49"/>
        <v>1.125</v>
      </c>
    </row>
    <row r="154" spans="1:9" x14ac:dyDescent="0.45">
      <c r="F154">
        <f t="shared" si="51"/>
        <v>5</v>
      </c>
      <c r="G154">
        <f t="shared" si="52"/>
        <v>640</v>
      </c>
      <c r="H154" t="str">
        <f t="shared" si="50"/>
        <v>280</v>
      </c>
      <c r="I154">
        <f t="shared" si="49"/>
        <v>1.15625</v>
      </c>
    </row>
    <row r="155" spans="1:9" x14ac:dyDescent="0.45">
      <c r="F155">
        <f t="shared" si="51"/>
        <v>6</v>
      </c>
      <c r="G155">
        <f t="shared" si="52"/>
        <v>768</v>
      </c>
      <c r="H155" t="str">
        <f t="shared" si="50"/>
        <v>300</v>
      </c>
      <c r="I155">
        <f t="shared" si="49"/>
        <v>1.1875</v>
      </c>
    </row>
    <row r="156" spans="1:9" x14ac:dyDescent="0.45">
      <c r="F156">
        <f t="shared" si="51"/>
        <v>7</v>
      </c>
      <c r="G156">
        <f t="shared" si="52"/>
        <v>896</v>
      </c>
      <c r="H156" t="str">
        <f t="shared" si="50"/>
        <v>380</v>
      </c>
      <c r="I156">
        <f t="shared" si="49"/>
        <v>1.21875</v>
      </c>
    </row>
    <row r="157" spans="1:9" x14ac:dyDescent="0.45">
      <c r="F157">
        <f t="shared" si="51"/>
        <v>8</v>
      </c>
      <c r="G157">
        <f t="shared" si="52"/>
        <v>1024</v>
      </c>
      <c r="H157" t="str">
        <f t="shared" si="50"/>
        <v>400</v>
      </c>
      <c r="I157">
        <f t="shared" si="49"/>
        <v>1.25</v>
      </c>
    </row>
    <row r="158" spans="1:9" x14ac:dyDescent="0.45">
      <c r="F158">
        <f t="shared" si="51"/>
        <v>9</v>
      </c>
      <c r="G158">
        <f t="shared" si="52"/>
        <v>1152</v>
      </c>
      <c r="H158" t="str">
        <f t="shared" si="50"/>
        <v>480</v>
      </c>
      <c r="I158">
        <f t="shared" si="49"/>
        <v>1.28125</v>
      </c>
    </row>
    <row r="159" spans="1:9" x14ac:dyDescent="0.45">
      <c r="F159">
        <f t="shared" si="51"/>
        <v>10</v>
      </c>
      <c r="G159">
        <f t="shared" si="52"/>
        <v>1280</v>
      </c>
      <c r="H159" t="str">
        <f t="shared" si="50"/>
        <v>500</v>
      </c>
      <c r="I159">
        <f t="shared" si="49"/>
        <v>1.3125</v>
      </c>
    </row>
    <row r="160" spans="1:9" x14ac:dyDescent="0.45">
      <c r="F160">
        <f t="shared" si="51"/>
        <v>11</v>
      </c>
      <c r="G160">
        <f t="shared" si="52"/>
        <v>1408</v>
      </c>
      <c r="H160" t="str">
        <f t="shared" si="50"/>
        <v>580</v>
      </c>
      <c r="I160">
        <f t="shared" si="49"/>
        <v>1.34375</v>
      </c>
    </row>
    <row r="161" spans="6:9" x14ac:dyDescent="0.45">
      <c r="F161">
        <f t="shared" si="51"/>
        <v>12</v>
      </c>
      <c r="G161">
        <f t="shared" si="52"/>
        <v>1536</v>
      </c>
      <c r="H161" t="str">
        <f t="shared" si="50"/>
        <v>600</v>
      </c>
      <c r="I161">
        <f t="shared" si="49"/>
        <v>1.375</v>
      </c>
    </row>
    <row r="162" spans="6:9" x14ac:dyDescent="0.45">
      <c r="F162">
        <f t="shared" si="51"/>
        <v>13</v>
      </c>
      <c r="G162">
        <f t="shared" si="52"/>
        <v>1664</v>
      </c>
      <c r="H162" t="str">
        <f t="shared" si="50"/>
        <v>680</v>
      </c>
      <c r="I162">
        <f t="shared" si="49"/>
        <v>1.40625</v>
      </c>
    </row>
    <row r="163" spans="6:9" x14ac:dyDescent="0.45">
      <c r="F163">
        <f t="shared" si="51"/>
        <v>14</v>
      </c>
      <c r="G163">
        <f t="shared" si="52"/>
        <v>1792</v>
      </c>
      <c r="H163" t="str">
        <f t="shared" si="50"/>
        <v>700</v>
      </c>
      <c r="I163">
        <f t="shared" si="49"/>
        <v>1.4375</v>
      </c>
    </row>
    <row r="164" spans="6:9" x14ac:dyDescent="0.45">
      <c r="F164">
        <f t="shared" si="51"/>
        <v>15</v>
      </c>
      <c r="G164">
        <f t="shared" si="52"/>
        <v>1920</v>
      </c>
      <c r="H164" t="str">
        <f t="shared" si="50"/>
        <v>780</v>
      </c>
      <c r="I164">
        <f t="shared" si="49"/>
        <v>1.46875</v>
      </c>
    </row>
    <row r="165" spans="6:9" x14ac:dyDescent="0.45">
      <c r="F165">
        <f>F164+1</f>
        <v>16</v>
      </c>
      <c r="G165">
        <f>F165*128</f>
        <v>2048</v>
      </c>
      <c r="H165" t="str">
        <f t="shared" si="50"/>
        <v>800</v>
      </c>
      <c r="I165">
        <f t="shared" si="49"/>
        <v>1.5</v>
      </c>
    </row>
    <row r="166" spans="6:9" x14ac:dyDescent="0.45">
      <c r="F166">
        <f t="shared" ref="F166:F172" si="53">F165+1</f>
        <v>17</v>
      </c>
      <c r="G166">
        <f t="shared" si="52"/>
        <v>2176</v>
      </c>
      <c r="H166" t="str">
        <f t="shared" si="50"/>
        <v>880</v>
      </c>
      <c r="I166">
        <f t="shared" si="49"/>
        <v>1.53125</v>
      </c>
    </row>
    <row r="167" spans="6:9" x14ac:dyDescent="0.45">
      <c r="F167">
        <f t="shared" si="53"/>
        <v>18</v>
      </c>
      <c r="G167">
        <f t="shared" si="52"/>
        <v>2304</v>
      </c>
      <c r="H167" t="str">
        <f t="shared" si="50"/>
        <v>900</v>
      </c>
      <c r="I167">
        <f t="shared" si="49"/>
        <v>1.5625</v>
      </c>
    </row>
    <row r="168" spans="6:9" x14ac:dyDescent="0.45">
      <c r="F168">
        <f t="shared" si="53"/>
        <v>19</v>
      </c>
      <c r="G168">
        <f t="shared" si="52"/>
        <v>2432</v>
      </c>
      <c r="H168" t="str">
        <f t="shared" si="50"/>
        <v>980</v>
      </c>
      <c r="I168">
        <f t="shared" si="49"/>
        <v>1.59375</v>
      </c>
    </row>
    <row r="169" spans="6:9" x14ac:dyDescent="0.45">
      <c r="F169">
        <f t="shared" si="53"/>
        <v>20</v>
      </c>
      <c r="G169">
        <f t="shared" si="52"/>
        <v>2560</v>
      </c>
      <c r="H169" t="str">
        <f t="shared" si="50"/>
        <v>A00</v>
      </c>
      <c r="I169">
        <f t="shared" si="49"/>
        <v>1.625</v>
      </c>
    </row>
    <row r="170" spans="6:9" x14ac:dyDescent="0.45">
      <c r="F170">
        <f t="shared" si="53"/>
        <v>21</v>
      </c>
      <c r="G170">
        <f t="shared" si="52"/>
        <v>2688</v>
      </c>
      <c r="H170" t="str">
        <f t="shared" si="50"/>
        <v>A80</v>
      </c>
      <c r="I170">
        <f t="shared" si="49"/>
        <v>1.65625</v>
      </c>
    </row>
    <row r="171" spans="6:9" x14ac:dyDescent="0.45">
      <c r="F171">
        <f t="shared" si="53"/>
        <v>22</v>
      </c>
      <c r="G171">
        <f t="shared" si="52"/>
        <v>2816</v>
      </c>
      <c r="H171" t="str">
        <f t="shared" si="50"/>
        <v>B00</v>
      </c>
      <c r="I171">
        <f t="shared" si="49"/>
        <v>1.6875</v>
      </c>
    </row>
    <row r="172" spans="6:9" x14ac:dyDescent="0.45">
      <c r="F172">
        <f t="shared" si="53"/>
        <v>23</v>
      </c>
      <c r="G172">
        <f t="shared" si="52"/>
        <v>2944</v>
      </c>
      <c r="H172" t="str">
        <f t="shared" si="50"/>
        <v>B80</v>
      </c>
      <c r="I172">
        <f t="shared" si="49"/>
        <v>1.71875</v>
      </c>
    </row>
    <row r="173" spans="6:9" x14ac:dyDescent="0.45">
      <c r="F173">
        <f>F172+1</f>
        <v>24</v>
      </c>
      <c r="G173">
        <f>F173*128</f>
        <v>3072</v>
      </c>
      <c r="H173" t="str">
        <f t="shared" si="50"/>
        <v>C00</v>
      </c>
      <c r="I173">
        <f t="shared" si="49"/>
        <v>1.75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D84D5-4D25-4A23-9C85-7AF2BA13284F}">
  <dimension ref="A1:B2"/>
  <sheetViews>
    <sheetView workbookViewId="0">
      <selection activeCell="A2" sqref="A2"/>
    </sheetView>
  </sheetViews>
  <sheetFormatPr defaultRowHeight="14.25" x14ac:dyDescent="0.45"/>
  <cols>
    <col min="1" max="1" width="53.9296875" customWidth="1"/>
  </cols>
  <sheetData>
    <row r="1" spans="1:2" x14ac:dyDescent="0.45">
      <c r="A1" t="s">
        <v>83</v>
      </c>
      <c r="B1">
        <f>LEN(A1)</f>
        <v>55</v>
      </c>
    </row>
    <row r="2" spans="1:2" x14ac:dyDescent="0.45">
      <c r="A2" t="s">
        <v>82</v>
      </c>
      <c r="B2">
        <f>LEN(A2)</f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2025-03-11T01:06:10Z</dcterms:created>
  <dcterms:modified xsi:type="dcterms:W3CDTF">2025-05-13T08:51:53Z</dcterms:modified>
</cp:coreProperties>
</file>